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65" yWindow="90" windowWidth="13455" windowHeight="1176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5725"/>
</workbook>
</file>

<file path=xl/calcChain.xml><?xml version="1.0" encoding="utf-8"?>
<calcChain xmlns="http://schemas.openxmlformats.org/spreadsheetml/2006/main">
  <c r="L41" i="4"/>
</calcChain>
</file>

<file path=xl/sharedStrings.xml><?xml version="1.0" encoding="utf-8"?>
<sst xmlns="http://schemas.openxmlformats.org/spreadsheetml/2006/main" count="229" uniqueCount="123">
  <si>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</si>
  <si>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</si>
  <si>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</si>
  <si>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</si>
  <si>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</si>
  <si>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</si>
  <si>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</si>
  <si>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</si>
  <si>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</si>
  <si>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</si>
  <si>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</si>
  <si>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</si>
  <si>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</si>
  <si>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</si>
  <si>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</si>
  <si>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</si>
  <si>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</si>
  <si>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</si>
  <si>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</si>
  <si>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</si>
  <si>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</si>
  <si>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</si>
  <si>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</si>
  <si>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</si>
  <si>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</si>
  <si>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</si>
  <si>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</si>
  <si>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</si>
  <si>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</si>
  <si>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</si>
  <si>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</si>
  <si>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</si>
  <si>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</si>
  <si>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</si>
  <si>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</si>
  <si>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</si>
  <si>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</si>
  <si>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</si>
  <si>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</si>
  <si>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</si>
  <si>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</si>
  <si>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</si>
  <si>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</si>
  <si>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</si>
  <si>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</si>
  <si>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</si>
  <si>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</si>
  <si>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</si>
  <si>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</si>
  <si>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</si>
  <si>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</si>
  <si>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</si>
  <si>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</si>
  <si>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</si>
  <si>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</si>
  <si>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</si>
  <si>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</si>
  <si>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</si>
  <si>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</si>
  <si>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</si>
  <si>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</si>
  <si>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</si>
  <si>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</si>
  <si>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</si>
  <si>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</si>
  <si>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</si>
  <si>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</si>
  <si>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</si>
  <si>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</si>
  <si>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</si>
  <si>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</si>
  <si>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</si>
  <si>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</si>
  <si>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</si>
  <si>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</si>
  <si>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</si>
  <si>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</si>
  <si>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</si>
  <si>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</si>
  <si>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</si>
  <si>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</si>
  <si>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</si>
  <si>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</si>
  <si>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</si>
  <si>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</si>
  <si>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</si>
  <si>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</si>
  <si>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</si>
  <si>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0+0.00</t>
  </si>
  <si>
    <t>0+20.00</t>
  </si>
  <si>
    <t>0+26.37</t>
  </si>
  <si>
    <t>0+40.00</t>
  </si>
  <si>
    <t>0+52.05</t>
  </si>
  <si>
    <t>0+55.50</t>
  </si>
  <si>
    <t>0+60.00</t>
  </si>
  <si>
    <t>0+80.00</t>
  </si>
  <si>
    <t>1+0.00</t>
  </si>
  <si>
    <t>1+20.00</t>
  </si>
  <si>
    <t>1+39.60</t>
  </si>
  <si>
    <t>1+40.00</t>
  </si>
  <si>
    <t>1+53.00</t>
  </si>
  <si>
    <t>1+60.00</t>
  </si>
  <si>
    <t>1+80.00</t>
  </si>
  <si>
    <t>2+0.00</t>
  </si>
  <si>
    <t>2+17.00</t>
  </si>
  <si>
    <t>sagzao samosis mowyobis sapiketo uwyisi</t>
  </si>
  <si>
    <t>bodona hesTan misasvleli gzis mowyoba. I ubani.</t>
  </si>
  <si>
    <t>#</t>
  </si>
  <si>
    <t>piketaJi</t>
  </si>
  <si>
    <t>manZilebi, m</t>
  </si>
  <si>
    <t>manZili, m</t>
  </si>
  <si>
    <t>savali nawili</t>
  </si>
  <si>
    <t>safuZveli</t>
  </si>
  <si>
    <t>gverdulebi</t>
  </si>
  <si>
    <t>marcxniv</t>
  </si>
  <si>
    <t>marjvniv</t>
  </si>
  <si>
    <t>farTobi, m2</t>
  </si>
  <si>
    <t>gverdulebis mowyoba qviSa-xreSoivani nareviT</t>
  </si>
  <si>
    <t>siganeebi, m</t>
  </si>
  <si>
    <t>savali nawilis mowyoba cementobetoniT sisqiT 24 sm</t>
  </si>
  <si>
    <t>safuZvlis mowyoba fraqciuli RorRiT fr. 0-40mm sisqiT 30 sm</t>
  </si>
  <si>
    <t>qvesagebi fenis mowyoba qviSa-xreSovani nareviT sisqiT 30sm, m3</t>
  </si>
  <si>
    <t>sul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</si>
</sst>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9" t="s">
        <v>86</v>
      </c>
      <c r="B2" s="19"/>
      <c r="C2" s="19"/>
      <c r="D2" s="19"/>
      <c r="E2" s="19"/>
      <c r="F2" s="20" t="s">
        <v>20</v>
      </c>
      <c r="G2" s="20"/>
      <c r="H2" s="20"/>
      <c r="I2" s="20"/>
      <c r="J2" s="20"/>
      <c r="K2" s="20"/>
      <c r="L2" s="20" t="s">
        <v>21</v>
      </c>
      <c r="M2" s="20" t="s">
        <v>22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s="2" customFormat="1">
      <c r="A3" s="21" t="s">
        <v>0</v>
      </c>
      <c r="B3" s="19" t="s">
        <v>1</v>
      </c>
      <c r="C3" s="19" t="s">
        <v>2</v>
      </c>
      <c r="D3" s="19" t="s">
        <v>3</v>
      </c>
      <c r="E3" s="21" t="s">
        <v>85</v>
      </c>
      <c r="F3" s="20" t="s">
        <v>9</v>
      </c>
      <c r="G3" s="20" t="s">
        <v>10</v>
      </c>
      <c r="H3" s="20" t="s">
        <v>11</v>
      </c>
      <c r="I3" s="20" t="s">
        <v>12</v>
      </c>
      <c r="J3" s="20" t="s">
        <v>13</v>
      </c>
      <c r="K3" s="20" t="s">
        <v>36</v>
      </c>
      <c r="L3" s="19"/>
      <c r="M3" s="20" t="s">
        <v>15</v>
      </c>
      <c r="N3" s="20"/>
      <c r="O3" s="20"/>
      <c r="P3" s="20"/>
      <c r="Q3" s="20" t="s">
        <v>14</v>
      </c>
      <c r="R3" s="20"/>
      <c r="S3" s="20"/>
      <c r="T3" s="20"/>
      <c r="U3" s="20" t="s">
        <v>16</v>
      </c>
      <c r="V3" s="20"/>
      <c r="W3" s="20"/>
      <c r="X3" s="20"/>
    </row>
    <row r="4" spans="1:24" s="3" customFormat="1" ht="65.25" customHeight="1">
      <c r="A4" s="21"/>
      <c r="B4" s="19"/>
      <c r="C4" s="19"/>
      <c r="D4" s="19"/>
      <c r="E4" s="21"/>
      <c r="F4" s="19"/>
      <c r="G4" s="19"/>
      <c r="H4" s="19"/>
      <c r="I4" s="19"/>
      <c r="J4" s="19"/>
      <c r="K4" s="19"/>
      <c r="L4" s="19"/>
      <c r="M4" s="19" t="s">
        <v>18</v>
      </c>
      <c r="N4" s="19"/>
      <c r="O4" s="19" t="s">
        <v>17</v>
      </c>
      <c r="P4" s="19"/>
      <c r="Q4" s="19" t="s">
        <v>18</v>
      </c>
      <c r="R4" s="19"/>
      <c r="S4" s="19" t="s">
        <v>17</v>
      </c>
      <c r="T4" s="19"/>
      <c r="U4" s="19" t="s">
        <v>18</v>
      </c>
      <c r="V4" s="19"/>
      <c r="W4" s="19" t="s">
        <v>17</v>
      </c>
      <c r="X4" s="19"/>
    </row>
    <row r="5" spans="1:2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19" t="s">
        <v>86</v>
      </c>
      <c r="B2" s="19"/>
      <c r="C2" s="19"/>
      <c r="D2" s="19"/>
      <c r="E2" s="19"/>
      <c r="F2" s="22" t="s">
        <v>23</v>
      </c>
      <c r="G2" s="22" t="s">
        <v>24</v>
      </c>
      <c r="H2" s="11"/>
      <c r="I2" s="22" t="s">
        <v>25</v>
      </c>
      <c r="J2" s="22" t="s">
        <v>26</v>
      </c>
      <c r="K2" s="22" t="s">
        <v>64</v>
      </c>
      <c r="L2" s="22" t="s">
        <v>27</v>
      </c>
      <c r="M2" s="22" t="s">
        <v>28</v>
      </c>
      <c r="N2" s="22" t="s">
        <v>29</v>
      </c>
      <c r="O2" s="22" t="s">
        <v>30</v>
      </c>
      <c r="P2" s="22" t="s">
        <v>75</v>
      </c>
      <c r="Q2" s="22" t="s">
        <v>79</v>
      </c>
      <c r="R2" s="22" t="s">
        <v>76</v>
      </c>
      <c r="S2" s="22" t="s">
        <v>81</v>
      </c>
    </row>
    <row r="3" spans="1:19">
      <c r="A3" s="25" t="s">
        <v>0</v>
      </c>
      <c r="B3" s="19" t="s">
        <v>1</v>
      </c>
      <c r="C3" s="19" t="s">
        <v>2</v>
      </c>
      <c r="D3" s="19" t="s">
        <v>3</v>
      </c>
      <c r="E3" s="25" t="s">
        <v>85</v>
      </c>
      <c r="F3" s="23"/>
      <c r="G3" s="23"/>
      <c r="H3" s="1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65.25" customHeight="1">
      <c r="A4" s="26"/>
      <c r="B4" s="19"/>
      <c r="C4" s="19"/>
      <c r="D4" s="19"/>
      <c r="E4" s="26"/>
      <c r="F4" s="24"/>
      <c r="G4" s="24"/>
      <c r="H4" s="13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</sheetData>
  <mergeCells count="19"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  <mergeCell ref="F2:F4"/>
    <mergeCell ref="G2:G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topLeftCell="A10" zoomScale="60" workbookViewId="0">
      <selection activeCell="A41" sqref="A41:B41"/>
    </sheetView>
  </sheetViews>
  <sheetFormatPr defaultRowHeight="12.75"/>
  <sheetData>
    <row r="1" spans="1:12" ht="30.75" customHeight="1">
      <c r="A1" s="27" t="s">
        <v>105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1.75" customHeight="1">
      <c r="A2" s="27" t="s">
        <v>106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34.5" customHeight="1">
      <c r="A3" s="30" t="s">
        <v>109</v>
      </c>
      <c r="B3" s="30"/>
      <c r="C3" s="30"/>
      <c r="D3" s="30" t="s">
        <v>118</v>
      </c>
      <c r="E3" s="30"/>
      <c r="F3" s="30"/>
      <c r="G3" s="30"/>
      <c r="H3" s="30" t="s">
        <v>116</v>
      </c>
      <c r="I3" s="30"/>
      <c r="J3" s="30"/>
      <c r="K3" s="30"/>
      <c r="L3" s="33" t="s">
        <v>121</v>
      </c>
    </row>
    <row r="4" spans="1:12" ht="54.75" customHeight="1">
      <c r="A4" s="31" t="s">
        <v>107</v>
      </c>
      <c r="B4" s="30" t="s">
        <v>108</v>
      </c>
      <c r="C4" s="31" t="s">
        <v>110</v>
      </c>
      <c r="D4" s="33" t="s">
        <v>111</v>
      </c>
      <c r="E4" s="33" t="s">
        <v>112</v>
      </c>
      <c r="F4" s="32" t="s">
        <v>113</v>
      </c>
      <c r="G4" s="32"/>
      <c r="H4" s="33" t="s">
        <v>119</v>
      </c>
      <c r="I4" s="33" t="s">
        <v>120</v>
      </c>
      <c r="J4" s="32" t="s">
        <v>117</v>
      </c>
      <c r="K4" s="32"/>
      <c r="L4" s="33"/>
    </row>
    <row r="5" spans="1:12" ht="93.75" customHeight="1">
      <c r="A5" s="31"/>
      <c r="B5" s="30"/>
      <c r="C5" s="31"/>
      <c r="D5" s="33"/>
      <c r="E5" s="33"/>
      <c r="F5" s="14" t="s">
        <v>114</v>
      </c>
      <c r="G5" s="14" t="s">
        <v>115</v>
      </c>
      <c r="H5" s="33"/>
      <c r="I5" s="33"/>
      <c r="J5" s="14" t="s">
        <v>114</v>
      </c>
      <c r="K5" s="14" t="s">
        <v>115</v>
      </c>
      <c r="L5" s="33"/>
    </row>
    <row r="6" spans="1:12" ht="18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</row>
    <row r="7" spans="1:12">
      <c r="A7" s="16">
        <v>1</v>
      </c>
      <c r="B7" s="16" t="s">
        <v>88</v>
      </c>
      <c r="C7" s="16"/>
      <c r="D7" s="18">
        <v>4.5</v>
      </c>
      <c r="E7" s="18">
        <v>5.4093819475734666</v>
      </c>
      <c r="F7" s="18">
        <v>1</v>
      </c>
      <c r="G7" s="18">
        <v>1</v>
      </c>
      <c r="H7" s="16"/>
      <c r="I7" s="16"/>
      <c r="J7" s="16"/>
      <c r="K7" s="16"/>
      <c r="L7" s="16"/>
    </row>
    <row r="8" spans="1:12">
      <c r="A8" s="16">
        <v>2</v>
      </c>
      <c r="B8" s="16"/>
      <c r="C8" s="18">
        <v>20</v>
      </c>
      <c r="D8" s="16"/>
      <c r="E8" s="16"/>
      <c r="F8" s="16"/>
      <c r="G8" s="16"/>
      <c r="H8" s="18">
        <v>90</v>
      </c>
      <c r="I8" s="18">
        <v>108.18763895146932</v>
      </c>
      <c r="J8" s="18">
        <v>20</v>
      </c>
      <c r="K8" s="18">
        <v>20</v>
      </c>
      <c r="L8" s="18">
        <v>53.696803605432912</v>
      </c>
    </row>
    <row r="9" spans="1:12">
      <c r="A9" s="16">
        <v>3</v>
      </c>
      <c r="B9" s="16" t="s">
        <v>89</v>
      </c>
      <c r="C9" s="16"/>
      <c r="D9" s="18">
        <v>4.5</v>
      </c>
      <c r="E9" s="18">
        <v>5.4093819475734666</v>
      </c>
      <c r="F9" s="18">
        <v>1</v>
      </c>
      <c r="G9" s="18">
        <v>1</v>
      </c>
      <c r="H9" s="16"/>
      <c r="I9" s="16"/>
      <c r="J9" s="16"/>
      <c r="K9" s="16"/>
      <c r="L9" s="16"/>
    </row>
    <row r="10" spans="1:12">
      <c r="A10" s="16">
        <v>4</v>
      </c>
      <c r="B10" s="16"/>
      <c r="C10" s="18">
        <v>6.370000000000001</v>
      </c>
      <c r="D10" s="16"/>
      <c r="E10" s="16"/>
      <c r="F10" s="16"/>
      <c r="G10" s="16"/>
      <c r="H10" s="18">
        <v>28.665000000000006</v>
      </c>
      <c r="I10" s="18">
        <v>34.457763006042988</v>
      </c>
      <c r="J10" s="18">
        <v>6.370000000000001</v>
      </c>
      <c r="K10" s="18">
        <v>6.370000000000001</v>
      </c>
      <c r="L10" s="18">
        <v>17.102431948330384</v>
      </c>
    </row>
    <row r="11" spans="1:12">
      <c r="A11" s="16">
        <v>5</v>
      </c>
      <c r="B11" s="16" t="s">
        <v>90</v>
      </c>
      <c r="C11" s="16"/>
      <c r="D11" s="18">
        <v>4.5</v>
      </c>
      <c r="E11" s="18">
        <v>5.4093819475734666</v>
      </c>
      <c r="F11" s="18">
        <v>1</v>
      </c>
      <c r="G11" s="18">
        <v>1</v>
      </c>
      <c r="H11" s="16"/>
      <c r="I11" s="16"/>
      <c r="J11" s="16"/>
      <c r="K11" s="16"/>
      <c r="L11" s="16"/>
    </row>
    <row r="12" spans="1:12">
      <c r="A12" s="16">
        <v>6</v>
      </c>
      <c r="B12" s="16"/>
      <c r="C12" s="18">
        <v>13.629999999999999</v>
      </c>
      <c r="D12" s="16"/>
      <c r="E12" s="16"/>
      <c r="F12" s="16"/>
      <c r="G12" s="16"/>
      <c r="H12" s="18">
        <v>61.334999999999994</v>
      </c>
      <c r="I12" s="18">
        <v>73.729875945426343</v>
      </c>
      <c r="J12" s="18">
        <v>13.629999999999999</v>
      </c>
      <c r="K12" s="18">
        <v>13.629999999999999</v>
      </c>
      <c r="L12" s="18">
        <v>36.594371657102528</v>
      </c>
    </row>
    <row r="13" spans="1:12">
      <c r="A13" s="16">
        <v>7</v>
      </c>
      <c r="B13" s="16" t="s">
        <v>91</v>
      </c>
      <c r="C13" s="16"/>
      <c r="D13" s="18">
        <v>4.5</v>
      </c>
      <c r="E13" s="18">
        <v>5.4093819475734666</v>
      </c>
      <c r="F13" s="18">
        <v>1</v>
      </c>
      <c r="G13" s="18">
        <v>1</v>
      </c>
      <c r="H13" s="16"/>
      <c r="I13" s="16"/>
      <c r="J13" s="16"/>
      <c r="K13" s="16"/>
      <c r="L13" s="16"/>
    </row>
    <row r="14" spans="1:12">
      <c r="A14" s="16">
        <v>8</v>
      </c>
      <c r="B14" s="16"/>
      <c r="C14" s="18">
        <v>12.049999999999997</v>
      </c>
      <c r="D14" s="16"/>
      <c r="E14" s="16"/>
      <c r="F14" s="16"/>
      <c r="G14" s="16"/>
      <c r="H14" s="18">
        <v>54.224999999999987</v>
      </c>
      <c r="I14" s="18">
        <v>65.183052468260257</v>
      </c>
      <c r="J14" s="18">
        <v>12.049999999999997</v>
      </c>
      <c r="K14" s="18">
        <v>12.049999999999997</v>
      </c>
      <c r="L14" s="18">
        <v>32.35232417227332</v>
      </c>
    </row>
    <row r="15" spans="1:12">
      <c r="A15" s="16">
        <v>9</v>
      </c>
      <c r="B15" s="16" t="s">
        <v>92</v>
      </c>
      <c r="C15" s="16"/>
      <c r="D15" s="18">
        <v>4.5</v>
      </c>
      <c r="E15" s="18">
        <v>5.4093819475734666</v>
      </c>
      <c r="F15" s="18">
        <v>1</v>
      </c>
      <c r="G15" s="18">
        <v>1</v>
      </c>
      <c r="H15" s="16"/>
      <c r="I15" s="16"/>
      <c r="J15" s="16"/>
      <c r="K15" s="16"/>
      <c r="L15" s="16"/>
    </row>
    <row r="16" spans="1:12">
      <c r="A16" s="16">
        <v>10</v>
      </c>
      <c r="B16" s="16"/>
      <c r="C16" s="18">
        <v>3.4500000000000028</v>
      </c>
      <c r="D16" s="16"/>
      <c r="E16" s="16"/>
      <c r="F16" s="16"/>
      <c r="G16" s="16"/>
      <c r="H16" s="18">
        <v>15.525000000000013</v>
      </c>
      <c r="I16" s="18">
        <v>18.662367719128476</v>
      </c>
      <c r="J16" s="18">
        <v>3.4500000000000028</v>
      </c>
      <c r="K16" s="18">
        <v>3.4500000000000028</v>
      </c>
      <c r="L16" s="18">
        <v>9.2626986219371847</v>
      </c>
    </row>
    <row r="17" spans="1:12">
      <c r="A17" s="16">
        <v>11</v>
      </c>
      <c r="B17" s="16" t="s">
        <v>93</v>
      </c>
      <c r="C17" s="16"/>
      <c r="D17" s="18">
        <v>4.5</v>
      </c>
      <c r="E17" s="18">
        <v>5.4093819475734666</v>
      </c>
      <c r="F17" s="18">
        <v>1</v>
      </c>
      <c r="G17" s="18">
        <v>1</v>
      </c>
      <c r="H17" s="16"/>
      <c r="I17" s="16"/>
      <c r="J17" s="16"/>
      <c r="K17" s="16"/>
      <c r="L17" s="16"/>
    </row>
    <row r="18" spans="1:12">
      <c r="A18" s="16">
        <v>12</v>
      </c>
      <c r="B18" s="16"/>
      <c r="C18" s="18">
        <v>4.5</v>
      </c>
      <c r="D18" s="16"/>
      <c r="E18" s="16"/>
      <c r="F18" s="16"/>
      <c r="G18" s="16"/>
      <c r="H18" s="18">
        <v>20.25</v>
      </c>
      <c r="I18" s="18">
        <v>24.342218764080599</v>
      </c>
      <c r="J18" s="18">
        <v>4.5</v>
      </c>
      <c r="K18" s="18">
        <v>4.5</v>
      </c>
      <c r="L18" s="18">
        <v>12.081780811222405</v>
      </c>
    </row>
    <row r="19" spans="1:12">
      <c r="A19" s="16">
        <v>13</v>
      </c>
      <c r="B19" s="16" t="s">
        <v>94</v>
      </c>
      <c r="C19" s="16"/>
      <c r="D19" s="18">
        <v>4.5</v>
      </c>
      <c r="E19" s="18">
        <v>5.4093819475734666</v>
      </c>
      <c r="F19" s="18">
        <v>1</v>
      </c>
      <c r="G19" s="18">
        <v>1</v>
      </c>
      <c r="H19" s="16"/>
      <c r="I19" s="16"/>
      <c r="J19" s="16"/>
      <c r="K19" s="16"/>
      <c r="L19" s="16"/>
    </row>
    <row r="20" spans="1:12">
      <c r="A20" s="16">
        <v>14</v>
      </c>
      <c r="B20" s="16"/>
      <c r="C20" s="18">
        <v>20</v>
      </c>
      <c r="D20" s="16"/>
      <c r="E20" s="16"/>
      <c r="F20" s="16"/>
      <c r="G20" s="16"/>
      <c r="H20" s="18">
        <v>90</v>
      </c>
      <c r="I20" s="18">
        <v>108.18763895146932</v>
      </c>
      <c r="J20" s="18">
        <v>20</v>
      </c>
      <c r="K20" s="18">
        <v>20</v>
      </c>
      <c r="L20" s="18">
        <v>53.696803605432912</v>
      </c>
    </row>
    <row r="21" spans="1:12">
      <c r="A21" s="16">
        <v>15</v>
      </c>
      <c r="B21" s="16" t="s">
        <v>95</v>
      </c>
      <c r="C21" s="16"/>
      <c r="D21" s="18">
        <v>4.5</v>
      </c>
      <c r="E21" s="18">
        <v>5.4093819475734666</v>
      </c>
      <c r="F21" s="18">
        <v>1</v>
      </c>
      <c r="G21" s="18">
        <v>1</v>
      </c>
      <c r="H21" s="16"/>
      <c r="I21" s="16"/>
      <c r="J21" s="16"/>
      <c r="K21" s="16"/>
      <c r="L21" s="16"/>
    </row>
    <row r="22" spans="1:12">
      <c r="A22" s="16">
        <v>16</v>
      </c>
      <c r="B22" s="16"/>
      <c r="C22" s="18">
        <v>20</v>
      </c>
      <c r="D22" s="16"/>
      <c r="E22" s="16"/>
      <c r="F22" s="16"/>
      <c r="G22" s="16"/>
      <c r="H22" s="18">
        <v>90</v>
      </c>
      <c r="I22" s="18">
        <v>108.18763895146932</v>
      </c>
      <c r="J22" s="18">
        <v>20</v>
      </c>
      <c r="K22" s="18">
        <v>20</v>
      </c>
      <c r="L22" s="18">
        <v>53.696803605432912</v>
      </c>
    </row>
    <row r="23" spans="1:12">
      <c r="A23" s="16">
        <v>17</v>
      </c>
      <c r="B23" s="16" t="s">
        <v>96</v>
      </c>
      <c r="C23" s="16"/>
      <c r="D23" s="18">
        <v>4.5</v>
      </c>
      <c r="E23" s="18">
        <v>5.4093819475734666</v>
      </c>
      <c r="F23" s="18">
        <v>1</v>
      </c>
      <c r="G23" s="18">
        <v>1</v>
      </c>
      <c r="H23" s="16"/>
      <c r="I23" s="16"/>
      <c r="J23" s="16"/>
      <c r="K23" s="16"/>
      <c r="L23" s="16"/>
    </row>
    <row r="24" spans="1:12">
      <c r="A24" s="16">
        <v>18</v>
      </c>
      <c r="B24" s="16"/>
      <c r="C24" s="18">
        <v>20</v>
      </c>
      <c r="D24" s="16"/>
      <c r="E24" s="16"/>
      <c r="F24" s="16"/>
      <c r="G24" s="16"/>
      <c r="H24" s="18">
        <v>90</v>
      </c>
      <c r="I24" s="18">
        <v>108.18763895146932</v>
      </c>
      <c r="J24" s="18">
        <v>20</v>
      </c>
      <c r="K24" s="18">
        <v>20</v>
      </c>
      <c r="L24" s="18">
        <v>53.696803605432912</v>
      </c>
    </row>
    <row r="25" spans="1:12">
      <c r="A25" s="16">
        <v>19</v>
      </c>
      <c r="B25" s="16" t="s">
        <v>97</v>
      </c>
      <c r="C25" s="16"/>
      <c r="D25" s="18">
        <v>4.5</v>
      </c>
      <c r="E25" s="18">
        <v>5.4093819475734666</v>
      </c>
      <c r="F25" s="18">
        <v>1</v>
      </c>
      <c r="G25" s="18">
        <v>1</v>
      </c>
      <c r="H25" s="16"/>
      <c r="I25" s="16"/>
      <c r="J25" s="16"/>
      <c r="K25" s="16"/>
      <c r="L25" s="16"/>
    </row>
    <row r="26" spans="1:12">
      <c r="A26" s="16">
        <v>20</v>
      </c>
      <c r="B26" s="16"/>
      <c r="C26" s="18">
        <v>19.599999999999994</v>
      </c>
      <c r="D26" s="16"/>
      <c r="E26" s="16"/>
      <c r="F26" s="16"/>
      <c r="G26" s="16"/>
      <c r="H26" s="18">
        <v>88.199999999999974</v>
      </c>
      <c r="I26" s="18">
        <v>106.02388617243992</v>
      </c>
      <c r="J26" s="18">
        <v>19.599999999999994</v>
      </c>
      <c r="K26" s="18">
        <v>19.599999999999994</v>
      </c>
      <c r="L26" s="18">
        <v>52.622867533324239</v>
      </c>
    </row>
    <row r="27" spans="1:12">
      <c r="A27" s="16">
        <v>21</v>
      </c>
      <c r="B27" s="16" t="s">
        <v>98</v>
      </c>
      <c r="C27" s="16"/>
      <c r="D27" s="18">
        <v>4.5</v>
      </c>
      <c r="E27" s="18">
        <v>5.4093819475734666</v>
      </c>
      <c r="F27" s="18">
        <v>1</v>
      </c>
      <c r="G27" s="18">
        <v>1</v>
      </c>
      <c r="H27" s="16"/>
      <c r="I27" s="16"/>
      <c r="J27" s="16"/>
      <c r="K27" s="16"/>
      <c r="L27" s="16"/>
    </row>
    <row r="28" spans="1:12">
      <c r="A28" s="16">
        <v>22</v>
      </c>
      <c r="B28" s="16"/>
      <c r="C28" s="18">
        <v>0.40000000000000568</v>
      </c>
      <c r="D28" s="16"/>
      <c r="E28" s="16"/>
      <c r="F28" s="16"/>
      <c r="G28" s="16"/>
      <c r="H28" s="18">
        <v>1.8000000000000256</v>
      </c>
      <c r="I28" s="18">
        <v>2.1637527790294175</v>
      </c>
      <c r="J28" s="18">
        <v>0.40000000000000568</v>
      </c>
      <c r="K28" s="18">
        <v>0.40000000000000568</v>
      </c>
      <c r="L28" s="18">
        <v>1.0739360721086735</v>
      </c>
    </row>
    <row r="29" spans="1:12">
      <c r="A29" s="16">
        <v>23</v>
      </c>
      <c r="B29" s="16" t="s">
        <v>99</v>
      </c>
      <c r="C29" s="16"/>
      <c r="D29" s="18">
        <v>4.5</v>
      </c>
      <c r="E29" s="18">
        <v>5.4093819475734666</v>
      </c>
      <c r="F29" s="18">
        <v>1</v>
      </c>
      <c r="G29" s="18">
        <v>1</v>
      </c>
      <c r="H29" s="16"/>
      <c r="I29" s="16"/>
      <c r="J29" s="16"/>
      <c r="K29" s="16"/>
      <c r="L29" s="16"/>
    </row>
    <row r="30" spans="1:12">
      <c r="A30" s="16">
        <v>24</v>
      </c>
      <c r="B30" s="16"/>
      <c r="C30" s="18">
        <v>13</v>
      </c>
      <c r="D30" s="16"/>
      <c r="E30" s="16"/>
      <c r="F30" s="16"/>
      <c r="G30" s="16"/>
      <c r="H30" s="18">
        <v>58.5</v>
      </c>
      <c r="I30" s="18">
        <v>70.321965318455071</v>
      </c>
      <c r="J30" s="18">
        <v>13</v>
      </c>
      <c r="K30" s="18">
        <v>13</v>
      </c>
      <c r="L30" s="18">
        <v>34.902922343531394</v>
      </c>
    </row>
    <row r="31" spans="1:12">
      <c r="A31" s="16">
        <v>25</v>
      </c>
      <c r="B31" s="16" t="s">
        <v>100</v>
      </c>
      <c r="C31" s="16"/>
      <c r="D31" s="18">
        <v>4.5</v>
      </c>
      <c r="E31" s="18">
        <v>5.4093819475734666</v>
      </c>
      <c r="F31" s="18">
        <v>1</v>
      </c>
      <c r="G31" s="18">
        <v>1</v>
      </c>
      <c r="H31" s="16"/>
      <c r="I31" s="16"/>
      <c r="J31" s="16"/>
      <c r="K31" s="16"/>
      <c r="L31" s="16"/>
    </row>
    <row r="32" spans="1:12">
      <c r="A32" s="16">
        <v>26</v>
      </c>
      <c r="B32" s="16"/>
      <c r="C32" s="18">
        <v>7</v>
      </c>
      <c r="D32" s="16"/>
      <c r="E32" s="16"/>
      <c r="F32" s="16"/>
      <c r="G32" s="16"/>
      <c r="H32" s="18">
        <v>31.5</v>
      </c>
      <c r="I32" s="18">
        <v>37.865673633014268</v>
      </c>
      <c r="J32" s="18">
        <v>7</v>
      </c>
      <c r="K32" s="18">
        <v>7</v>
      </c>
      <c r="L32" s="18">
        <v>18.793881261901504</v>
      </c>
    </row>
    <row r="33" spans="1:12">
      <c r="A33" s="16">
        <v>27</v>
      </c>
      <c r="B33" s="16" t="s">
        <v>101</v>
      </c>
      <c r="C33" s="16"/>
      <c r="D33" s="18">
        <v>4.5</v>
      </c>
      <c r="E33" s="18">
        <v>5.4093819475734666</v>
      </c>
      <c r="F33" s="18">
        <v>1</v>
      </c>
      <c r="G33" s="18">
        <v>1</v>
      </c>
      <c r="H33" s="16"/>
      <c r="I33" s="16"/>
      <c r="J33" s="16"/>
      <c r="K33" s="16"/>
      <c r="L33" s="16"/>
    </row>
    <row r="34" spans="1:12">
      <c r="A34" s="16">
        <v>28</v>
      </c>
      <c r="B34" s="16"/>
      <c r="C34" s="18">
        <v>20</v>
      </c>
      <c r="D34" s="16"/>
      <c r="E34" s="16"/>
      <c r="F34" s="16"/>
      <c r="G34" s="16"/>
      <c r="H34" s="18">
        <v>90</v>
      </c>
      <c r="I34" s="18">
        <v>108.18763895146932</v>
      </c>
      <c r="J34" s="18">
        <v>20</v>
      </c>
      <c r="K34" s="18">
        <v>20</v>
      </c>
      <c r="L34" s="18">
        <v>53.696803605432294</v>
      </c>
    </row>
    <row r="35" spans="1:12">
      <c r="A35" s="16">
        <v>29</v>
      </c>
      <c r="B35" s="16" t="s">
        <v>102</v>
      </c>
      <c r="C35" s="16"/>
      <c r="D35" s="18">
        <v>4.5</v>
      </c>
      <c r="E35" s="18">
        <v>5.4093819475734666</v>
      </c>
      <c r="F35" s="18">
        <v>1</v>
      </c>
      <c r="G35" s="18">
        <v>1</v>
      </c>
      <c r="H35" s="16"/>
      <c r="I35" s="16"/>
      <c r="J35" s="16"/>
      <c r="K35" s="16"/>
      <c r="L35" s="16"/>
    </row>
    <row r="36" spans="1:12">
      <c r="A36" s="16">
        <v>30</v>
      </c>
      <c r="B36" s="16"/>
      <c r="C36" s="18">
        <v>20</v>
      </c>
      <c r="D36" s="16"/>
      <c r="E36" s="16"/>
      <c r="F36" s="16"/>
      <c r="G36" s="16"/>
      <c r="H36" s="18">
        <v>90</v>
      </c>
      <c r="I36" s="18">
        <v>108.18763895146932</v>
      </c>
      <c r="J36" s="18">
        <v>20</v>
      </c>
      <c r="K36" s="18">
        <v>20</v>
      </c>
      <c r="L36" s="18">
        <v>53.696803605431988</v>
      </c>
    </row>
    <row r="37" spans="1:12">
      <c r="A37" s="16">
        <v>31</v>
      </c>
      <c r="B37" s="16" t="s">
        <v>103</v>
      </c>
      <c r="C37" s="16"/>
      <c r="D37" s="18">
        <v>4.5</v>
      </c>
      <c r="E37" s="18">
        <v>5.4093819475734666</v>
      </c>
      <c r="F37" s="18">
        <v>1</v>
      </c>
      <c r="G37" s="18">
        <v>1</v>
      </c>
      <c r="H37" s="16"/>
      <c r="I37" s="16"/>
      <c r="J37" s="16"/>
      <c r="K37" s="16"/>
      <c r="L37" s="16"/>
    </row>
    <row r="38" spans="1:12">
      <c r="A38" s="16">
        <v>32</v>
      </c>
      <c r="B38" s="16"/>
      <c r="C38" s="18">
        <v>17</v>
      </c>
      <c r="D38" s="16"/>
      <c r="E38" s="16"/>
      <c r="F38" s="16"/>
      <c r="G38" s="16"/>
      <c r="H38" s="18">
        <v>76.5</v>
      </c>
      <c r="I38" s="18">
        <v>91.95949310874893</v>
      </c>
      <c r="J38" s="18">
        <v>17</v>
      </c>
      <c r="K38" s="18">
        <v>17</v>
      </c>
      <c r="L38" s="18">
        <v>45.64228306461748</v>
      </c>
    </row>
    <row r="39" spans="1:12">
      <c r="A39" s="16">
        <v>33</v>
      </c>
      <c r="B39" s="16" t="s">
        <v>104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5">
      <c r="A41" s="29" t="s">
        <v>122</v>
      </c>
      <c r="B41" s="29"/>
      <c r="C41" s="17">
        <v>217</v>
      </c>
      <c r="D41" s="17"/>
      <c r="E41" s="17"/>
      <c r="F41" s="17"/>
      <c r="G41" s="17"/>
      <c r="H41" s="17">
        <v>976.5</v>
      </c>
      <c r="I41" s="17">
        <v>1173.8358826234423</v>
      </c>
      <c r="J41" s="17">
        <v>217</v>
      </c>
      <c r="K41" s="17">
        <v>217</v>
      </c>
      <c r="L41" s="17">
        <f>SUM(L8:L38)</f>
        <v>582.61031911894497</v>
      </c>
    </row>
  </sheetData>
  <mergeCells count="16">
    <mergeCell ref="A1:L1"/>
    <mergeCell ref="A2:L2"/>
    <mergeCell ref="A41:B41"/>
    <mergeCell ref="A3:C3"/>
    <mergeCell ref="A4:A5"/>
    <mergeCell ref="B4:B5"/>
    <mergeCell ref="C4:C5"/>
    <mergeCell ref="F4:G4"/>
    <mergeCell ref="H3:K3"/>
    <mergeCell ref="L3:L5"/>
    <mergeCell ref="H4:H5"/>
    <mergeCell ref="J4:K4"/>
    <mergeCell ref="D3:G3"/>
    <mergeCell ref="D4:D5"/>
    <mergeCell ref="E4:E5"/>
    <mergeCell ref="I4:I5"/>
  </mergeCells>
  <phoneticPr fontId="1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0" t="s">
        <v>86</v>
      </c>
      <c r="B2" s="20"/>
      <c r="C2" s="20"/>
      <c r="D2" s="20"/>
      <c r="E2" s="20"/>
      <c r="F2" s="20" t="s">
        <v>19</v>
      </c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34" t="s">
        <v>32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10" t="s">
        <v>33</v>
      </c>
      <c r="BB2" s="20" t="s">
        <v>33</v>
      </c>
      <c r="BC2" s="20"/>
      <c r="BD2" s="20"/>
      <c r="BE2" s="20"/>
      <c r="BF2" s="20"/>
      <c r="BG2" s="20"/>
      <c r="BH2" s="20"/>
      <c r="BI2" s="20"/>
      <c r="BJ2" s="20"/>
      <c r="BK2" s="20"/>
      <c r="BL2" s="20" t="s">
        <v>62</v>
      </c>
      <c r="BM2" s="20"/>
      <c r="BN2" s="20" t="s">
        <v>60</v>
      </c>
      <c r="BO2" s="20"/>
      <c r="BP2" s="34" t="s">
        <v>66</v>
      </c>
      <c r="BQ2" s="37"/>
      <c r="BR2" s="37"/>
      <c r="BS2" s="35"/>
      <c r="BT2" s="20" t="s">
        <v>62</v>
      </c>
      <c r="BU2" s="20"/>
    </row>
    <row r="3" spans="1:73" ht="24.75" customHeight="1">
      <c r="A3" s="20"/>
      <c r="B3" s="20"/>
      <c r="C3" s="20"/>
      <c r="D3" s="20"/>
      <c r="E3" s="20"/>
      <c r="F3" s="20" t="s">
        <v>42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34" t="s">
        <v>58</v>
      </c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20" t="s">
        <v>59</v>
      </c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34" t="s">
        <v>61</v>
      </c>
      <c r="BO3" s="37"/>
      <c r="BP3" s="38"/>
      <c r="BQ3" s="38"/>
      <c r="BR3" s="38"/>
      <c r="BS3" s="39"/>
      <c r="BT3" s="34" t="s">
        <v>69</v>
      </c>
      <c r="BU3" s="35"/>
    </row>
    <row r="4" spans="1:73" s="8" customFormat="1" ht="12.75" customHeight="1">
      <c r="A4" s="43" t="s">
        <v>0</v>
      </c>
      <c r="B4" s="20" t="s">
        <v>1</v>
      </c>
      <c r="C4" s="20" t="s">
        <v>2</v>
      </c>
      <c r="D4" s="20" t="s">
        <v>3</v>
      </c>
      <c r="E4" s="43" t="s">
        <v>87</v>
      </c>
      <c r="F4" s="20" t="s">
        <v>9</v>
      </c>
      <c r="G4" s="20"/>
      <c r="H4" s="20" t="s">
        <v>37</v>
      </c>
      <c r="I4" s="20"/>
      <c r="J4" s="20" t="s">
        <v>38</v>
      </c>
      <c r="K4" s="20"/>
      <c r="L4" s="20" t="s">
        <v>39</v>
      </c>
      <c r="M4" s="20"/>
      <c r="N4" s="20" t="s">
        <v>13</v>
      </c>
      <c r="O4" s="20"/>
      <c r="P4" s="20" t="s">
        <v>40</v>
      </c>
      <c r="Q4" s="20"/>
      <c r="R4" s="20" t="s">
        <v>41</v>
      </c>
      <c r="S4" s="20"/>
      <c r="T4" s="20" t="s">
        <v>49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 t="s">
        <v>50</v>
      </c>
      <c r="AG4" s="20"/>
      <c r="AH4" s="20" t="s">
        <v>34</v>
      </c>
      <c r="AI4" s="20"/>
      <c r="AJ4" s="20" t="s">
        <v>4</v>
      </c>
      <c r="AK4" s="20"/>
      <c r="AL4" s="20" t="s">
        <v>5</v>
      </c>
      <c r="AM4" s="20"/>
      <c r="AN4" s="20" t="s">
        <v>63</v>
      </c>
      <c r="AO4" s="20"/>
      <c r="AP4" s="20" t="s">
        <v>51</v>
      </c>
      <c r="AQ4" s="20"/>
      <c r="AR4" s="20" t="s">
        <v>35</v>
      </c>
      <c r="AS4" s="20"/>
      <c r="AT4" s="20" t="s">
        <v>6</v>
      </c>
      <c r="AU4" s="20"/>
      <c r="AV4" s="20" t="s">
        <v>52</v>
      </c>
      <c r="AW4" s="20"/>
      <c r="AX4" s="22" t="s">
        <v>77</v>
      </c>
      <c r="AY4" s="22" t="s">
        <v>80</v>
      </c>
      <c r="AZ4" s="22" t="s">
        <v>82</v>
      </c>
      <c r="BA4" s="22" t="s">
        <v>78</v>
      </c>
      <c r="BB4" s="20" t="s">
        <v>53</v>
      </c>
      <c r="BC4" s="20"/>
      <c r="BD4" s="20" t="s">
        <v>54</v>
      </c>
      <c r="BE4" s="20"/>
      <c r="BF4" s="20"/>
      <c r="BG4" s="20"/>
      <c r="BH4" s="20" t="s">
        <v>55</v>
      </c>
      <c r="BI4" s="20"/>
      <c r="BJ4" s="20" t="s">
        <v>6</v>
      </c>
      <c r="BK4" s="20"/>
      <c r="BL4" s="20" t="s">
        <v>56</v>
      </c>
      <c r="BM4" s="20"/>
      <c r="BN4" s="36" t="s">
        <v>57</v>
      </c>
      <c r="BO4" s="36"/>
      <c r="BP4" s="36" t="s">
        <v>65</v>
      </c>
      <c r="BQ4" s="36"/>
      <c r="BR4" s="36" t="s">
        <v>67</v>
      </c>
      <c r="BS4" s="36"/>
      <c r="BT4" s="36" t="s">
        <v>68</v>
      </c>
      <c r="BU4" s="36"/>
    </row>
    <row r="5" spans="1:73" s="8" customFormat="1" ht="48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 t="s">
        <v>43</v>
      </c>
      <c r="U5" s="20"/>
      <c r="V5" s="20" t="s">
        <v>44</v>
      </c>
      <c r="W5" s="20"/>
      <c r="X5" s="20" t="s">
        <v>45</v>
      </c>
      <c r="Y5" s="20"/>
      <c r="Z5" s="20" t="s">
        <v>46</v>
      </c>
      <c r="AA5" s="20"/>
      <c r="AB5" s="20" t="s">
        <v>47</v>
      </c>
      <c r="AC5" s="20"/>
      <c r="AD5" s="20" t="s">
        <v>48</v>
      </c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40"/>
      <c r="AY5" s="40"/>
      <c r="AZ5" s="40"/>
      <c r="BA5" s="42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</row>
    <row r="6" spans="1:73" s="8" customFormat="1" ht="71.25" customHeight="1">
      <c r="A6" s="20"/>
      <c r="B6" s="20"/>
      <c r="C6" s="20"/>
      <c r="D6" s="20"/>
      <c r="E6" s="20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41"/>
      <c r="AY6" s="41"/>
      <c r="AZ6" s="41"/>
      <c r="BA6" s="36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9" t="s">
        <v>86</v>
      </c>
      <c r="B2" s="19"/>
      <c r="C2" s="19"/>
      <c r="D2" s="19"/>
      <c r="E2" s="19"/>
      <c r="F2" s="19" t="s">
        <v>73</v>
      </c>
      <c r="G2" s="19"/>
      <c r="H2" s="19"/>
      <c r="I2" s="19"/>
      <c r="J2" s="19" t="s">
        <v>74</v>
      </c>
      <c r="K2" s="19"/>
      <c r="L2" s="19"/>
      <c r="M2" s="19"/>
    </row>
    <row r="3" spans="1:13" ht="20.25" customHeight="1">
      <c r="A3" s="25" t="s">
        <v>0</v>
      </c>
      <c r="B3" s="19" t="s">
        <v>1</v>
      </c>
      <c r="C3" s="19" t="s">
        <v>2</v>
      </c>
      <c r="D3" s="19" t="s">
        <v>3</v>
      </c>
      <c r="E3" s="25" t="s">
        <v>85</v>
      </c>
      <c r="F3" s="44" t="s">
        <v>66</v>
      </c>
      <c r="G3" s="45"/>
      <c r="H3" s="46" t="s">
        <v>31</v>
      </c>
      <c r="I3" s="46" t="s">
        <v>72</v>
      </c>
      <c r="J3" s="44" t="s">
        <v>66</v>
      </c>
      <c r="K3" s="45"/>
      <c r="L3" s="46" t="s">
        <v>31</v>
      </c>
      <c r="M3" s="46" t="s">
        <v>72</v>
      </c>
    </row>
    <row r="4" spans="1:13" ht="51.75" customHeight="1">
      <c r="A4" s="26"/>
      <c r="B4" s="19"/>
      <c r="C4" s="19"/>
      <c r="D4" s="19"/>
      <c r="E4" s="26"/>
      <c r="F4" s="9" t="s">
        <v>70</v>
      </c>
      <c r="G4" s="9" t="s">
        <v>71</v>
      </c>
      <c r="H4" s="47"/>
      <c r="I4" s="47"/>
      <c r="J4" s="9" t="s">
        <v>70</v>
      </c>
      <c r="K4" s="9" t="s">
        <v>71</v>
      </c>
      <c r="L4" s="47"/>
      <c r="M4" s="47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2017-08-19T07:53:33Z</cp:lastPrinted>
  <dcterms:created xsi:type="dcterms:W3CDTF">2004-01-01T02:48:21Z</dcterms:created>
  <dcterms:modified xsi:type="dcterms:W3CDTF">2017-08-19T07:53:39Z</dcterms:modified>
</cp:coreProperties>
</file>